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filterPrivacy="1" defaultThemeVersion="124226"/>
  <xr:revisionPtr revIDLastSave="0" documentId="13_ncr:1_{3FCCEA61-8AA2-B64A-BCD3-4D640E1E254D}" xr6:coauthVersionLast="47" xr6:coauthVersionMax="47" xr10:uidLastSave="{00000000-0000-0000-0000-000000000000}"/>
  <bookViews>
    <workbookView xWindow="3300" yWindow="500" windowWidth="25500" windowHeight="16100" activeTab="1" xr2:uid="{00000000-000D-0000-FFFF-FFFF00000000}"/>
  </bookViews>
  <sheets>
    <sheet name="VAKIF-İİ" sheetId="1" r:id="rId1"/>
    <sheet name="KONSOLİD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C31" i="1"/>
  <c r="C30" i="1"/>
  <c r="C28" i="1"/>
  <c r="B26" i="1" l="1"/>
  <c r="B14" i="1"/>
  <c r="B12" i="1"/>
  <c r="H4" i="1" l="1"/>
  <c r="H6" i="1"/>
  <c r="C29" i="1" l="1"/>
  <c r="C13" i="1"/>
  <c r="C12" i="1"/>
  <c r="C11" i="1"/>
  <c r="C14" i="1" l="1"/>
  <c r="C5" i="1"/>
  <c r="H5" i="1" s="1"/>
  <c r="C3" i="1"/>
  <c r="B11" i="1"/>
  <c r="H3" i="1" l="1"/>
  <c r="D3" i="1"/>
  <c r="B7" i="1"/>
  <c r="C27" i="1" l="1"/>
  <c r="D14" i="1"/>
  <c r="C6" i="1"/>
  <c r="D8" i="2" s="1"/>
  <c r="C4" i="1"/>
  <c r="D5" i="2"/>
  <c r="F20" i="1"/>
  <c r="D20" i="1"/>
  <c r="F21" i="1"/>
  <c r="F22" i="1"/>
  <c r="F23" i="1"/>
  <c r="F24" i="1"/>
  <c r="D23" i="1"/>
  <c r="D22" i="1"/>
  <c r="D21" i="1"/>
  <c r="D7" i="2"/>
  <c r="D12" i="2"/>
  <c r="D11" i="2"/>
  <c r="D10" i="2"/>
  <c r="D9" i="2"/>
  <c r="D6" i="2"/>
  <c r="C12" i="2"/>
  <c r="C11" i="2"/>
  <c r="C10" i="2"/>
  <c r="C9" i="2"/>
  <c r="C8" i="2"/>
  <c r="C7" i="2"/>
  <c r="C5" i="2"/>
  <c r="C6" i="2"/>
  <c r="C7" i="1" l="1"/>
  <c r="D13" i="2"/>
  <c r="C13" i="2"/>
  <c r="B24" i="1"/>
  <c r="F3" i="1" l="1"/>
  <c r="H7" i="1"/>
  <c r="E22" i="1"/>
  <c r="E20" i="1"/>
  <c r="E23" i="1"/>
  <c r="E21" i="1"/>
  <c r="D24" i="1"/>
  <c r="E24" i="1"/>
  <c r="C17" i="2"/>
  <c r="D17" i="2"/>
  <c r="C18" i="2"/>
  <c r="D18" i="2"/>
  <c r="C19" i="2"/>
  <c r="D19" i="2"/>
  <c r="C20" i="2"/>
  <c r="D20" i="2"/>
  <c r="C21" i="2"/>
  <c r="D21" i="2"/>
  <c r="D16" i="2"/>
  <c r="C16" i="2"/>
  <c r="G13" i="2"/>
  <c r="F13" i="2"/>
  <c r="G7" i="2"/>
  <c r="E7" i="2"/>
  <c r="G5" i="2"/>
  <c r="E5" i="2"/>
  <c r="F7" i="2" l="1"/>
  <c r="C22" i="2"/>
  <c r="D22" i="2"/>
  <c r="D24" i="2" s="1"/>
  <c r="E21" i="2"/>
  <c r="E19" i="2"/>
  <c r="E16" i="2"/>
  <c r="E20" i="2"/>
  <c r="E18" i="2"/>
  <c r="G9" i="2"/>
  <c r="F9" i="2"/>
  <c r="G10" i="2"/>
  <c r="F11" i="2"/>
  <c r="G11" i="2"/>
  <c r="F5" i="2"/>
  <c r="E13" i="2"/>
  <c r="D28" i="1"/>
  <c r="D29" i="1"/>
  <c r="D31" i="1"/>
  <c r="D26" i="1"/>
  <c r="D10" i="1"/>
  <c r="D11" i="1"/>
  <c r="D12" i="1"/>
  <c r="D13" i="1"/>
  <c r="D9" i="1"/>
  <c r="F22" i="2" l="1"/>
  <c r="C24" i="2"/>
  <c r="G22" i="2"/>
  <c r="E22" i="2"/>
  <c r="F17" i="2"/>
  <c r="F19" i="2"/>
  <c r="F21" i="2"/>
  <c r="G17" i="2"/>
  <c r="G19" i="2"/>
  <c r="G21" i="2"/>
  <c r="F18" i="2"/>
  <c r="F20" i="2"/>
  <c r="G16" i="2"/>
  <c r="G18" i="2"/>
  <c r="G20" i="2"/>
  <c r="F16" i="2"/>
  <c r="D5" i="1"/>
  <c r="C32" i="1" l="1"/>
  <c r="B32" i="1"/>
  <c r="C15" i="1"/>
  <c r="B15" i="1"/>
  <c r="F15" i="1" l="1"/>
  <c r="D15" i="1"/>
  <c r="E15" i="1"/>
  <c r="E9" i="1"/>
  <c r="F14" i="1"/>
  <c r="F13" i="1"/>
  <c r="F11" i="1"/>
  <c r="F9" i="1"/>
  <c r="F10" i="1"/>
  <c r="F12" i="1"/>
  <c r="C37" i="1"/>
  <c r="C16" i="1"/>
  <c r="F7" i="1"/>
  <c r="F5" i="1"/>
  <c r="C36" i="1"/>
  <c r="F30" i="1" s="1"/>
  <c r="C33" i="1"/>
  <c r="F31" i="1"/>
  <c r="F28" i="1"/>
  <c r="F32" i="1"/>
  <c r="F29" i="1"/>
  <c r="F27" i="1"/>
  <c r="F26" i="1"/>
  <c r="E32" i="1"/>
  <c r="E30" i="1"/>
  <c r="E28" i="1"/>
  <c r="E26" i="1"/>
  <c r="E31" i="1"/>
  <c r="E29" i="1"/>
  <c r="E27" i="1"/>
  <c r="D32" i="1"/>
  <c r="B33" i="1"/>
  <c r="E14" i="1"/>
  <c r="E12" i="1"/>
  <c r="E10" i="1"/>
  <c r="E13" i="1"/>
  <c r="E11" i="1"/>
  <c r="B37" i="1"/>
  <c r="B16" i="1"/>
  <c r="E5" i="1"/>
  <c r="E7" i="1"/>
  <c r="E3" i="1"/>
  <c r="D7" i="1"/>
  <c r="B36" i="1"/>
  <c r="C38" i="1" l="1"/>
  <c r="B38" i="1"/>
</calcChain>
</file>

<file path=xl/sharedStrings.xml><?xml version="1.0" encoding="utf-8"?>
<sst xmlns="http://schemas.openxmlformats.org/spreadsheetml/2006/main" count="102" uniqueCount="55">
  <si>
    <t>VAKIF</t>
  </si>
  <si>
    <t>GELİR</t>
  </si>
  <si>
    <t>GELİRLER TOPLAMI</t>
  </si>
  <si>
    <t>GİDER</t>
  </si>
  <si>
    <t>GİDERLER TOPLAMI</t>
  </si>
  <si>
    <r>
      <t xml:space="preserve">Ofis Giderleri                                                                          </t>
    </r>
    <r>
      <rPr>
        <sz val="7"/>
        <color theme="1"/>
        <rFont val="Arial"/>
        <family val="2"/>
        <charset val="162"/>
      </rPr>
      <t xml:space="preserve"> (Kira, Aidat, Demirbaş, Isıtma, Elektrik, Su, Kırtasiye, Onarım, Mutfak, Temizlik, vb.)</t>
    </r>
  </si>
  <si>
    <r>
      <t xml:space="preserve">Personel Giderleri                                                                           </t>
    </r>
    <r>
      <rPr>
        <sz val="7"/>
        <color theme="1"/>
        <rFont val="Arial"/>
        <family val="2"/>
        <charset val="162"/>
      </rPr>
      <t>(Net Ücret, SGK, vb.)</t>
    </r>
  </si>
  <si>
    <r>
      <t xml:space="preserve">İletişim, Ulaşım Giderleri                                                                 </t>
    </r>
    <r>
      <rPr>
        <sz val="7"/>
        <color theme="1"/>
        <rFont val="Arial"/>
        <family val="2"/>
        <charset val="162"/>
      </rPr>
      <t>(GSM, ADSL, Tel, Faks, Taksi, Posta, vb.)</t>
    </r>
  </si>
  <si>
    <r>
      <t xml:space="preserve">Vakıf Vergi Giderleri                                                                         </t>
    </r>
    <r>
      <rPr>
        <sz val="7"/>
        <color theme="1"/>
        <rFont val="Arial"/>
        <family val="2"/>
        <charset val="162"/>
      </rPr>
      <t>(Stopaj, Noter, Mahkeme, Harç, vb.)</t>
    </r>
  </si>
  <si>
    <t>WEB Giderleri</t>
  </si>
  <si>
    <r>
      <t>Diğer Giderler                                                                                  (</t>
    </r>
    <r>
      <rPr>
        <sz val="7"/>
        <color theme="1"/>
        <rFont val="Arial"/>
        <family val="2"/>
        <charset val="162"/>
      </rPr>
      <t>Toplantı, Üyelik, Muhasebe, Bağış, KK, Taşınma, Proje, Matbaa, Banka Ekstre/Aidat, vb.)</t>
    </r>
  </si>
  <si>
    <t>İKTİSADİ İŞLETME</t>
  </si>
  <si>
    <r>
      <t xml:space="preserve">Üye Bağışları </t>
    </r>
    <r>
      <rPr>
        <sz val="10"/>
        <color rgb="FFFF0000"/>
        <rFont val="Arial"/>
        <family val="2"/>
        <charset val="162"/>
      </rPr>
      <t>(1)</t>
    </r>
  </si>
  <si>
    <r>
      <t xml:space="preserve">Yeni Üye Girişleri </t>
    </r>
    <r>
      <rPr>
        <sz val="10"/>
        <color rgb="FFFF0000"/>
        <rFont val="Arial"/>
        <family val="2"/>
        <charset val="162"/>
      </rPr>
      <t>(2)</t>
    </r>
  </si>
  <si>
    <r>
      <t xml:space="preserve">Gönüllü Bağışları </t>
    </r>
    <r>
      <rPr>
        <sz val="10"/>
        <color rgb="FFFF0000"/>
        <rFont val="Arial"/>
        <family val="2"/>
        <charset val="162"/>
      </rPr>
      <t>(3)</t>
    </r>
  </si>
  <si>
    <r>
      <t xml:space="preserve">Diğer Gelir ve Bağışlar-Şartlı Bağışlar </t>
    </r>
    <r>
      <rPr>
        <sz val="10"/>
        <color rgb="FFFF0000"/>
        <rFont val="Arial"/>
        <family val="2"/>
        <charset val="162"/>
      </rPr>
      <t>(4)</t>
    </r>
  </si>
  <si>
    <t>VAKIF GELİR-GİDER FARKI</t>
  </si>
  <si>
    <t>İKTİSADİ İŞLETME GELİR-GİDER FARKI</t>
  </si>
  <si>
    <t>KONSOLİDE GELİR GENEL TOPLAMI</t>
  </si>
  <si>
    <t>KONSOLİDE GİDER GENEL TOPLAMI</t>
  </si>
  <si>
    <t>GELİR-GİDER FARKI</t>
  </si>
  <si>
    <r>
      <t xml:space="preserve">TV Program/Seminer/Konferans Gelirleri </t>
    </r>
    <r>
      <rPr>
        <sz val="10"/>
        <color rgb="FFFF0000"/>
        <rFont val="Arial"/>
        <family val="2"/>
        <charset val="162"/>
      </rPr>
      <t>(5)</t>
    </r>
  </si>
  <si>
    <r>
      <t xml:space="preserve">Eğitim/Danışmanlık Gelirleri </t>
    </r>
    <r>
      <rPr>
        <sz val="10"/>
        <color rgb="FFFF0000"/>
        <rFont val="Arial"/>
        <family val="2"/>
        <charset val="162"/>
      </rPr>
      <t>(6)</t>
    </r>
  </si>
  <si>
    <t>Kitap Satış Gelirleri</t>
  </si>
  <si>
    <t>KONSOLİDE VAKIF+İKTİSADİ İŞLETME</t>
  </si>
  <si>
    <t>(1)</t>
  </si>
  <si>
    <t>(2)</t>
  </si>
  <si>
    <t>BNGV İç Tüzüğü "Madde:5  Üyelik Türleri" gereği yeni üye kabulü ile gelen nakdi bağışlar</t>
  </si>
  <si>
    <t>(3)</t>
  </si>
  <si>
    <t>BNGV ile her hangi bir bağı bulunmayan kişilerin bağışları</t>
  </si>
  <si>
    <r>
      <t xml:space="preserve">Diğer Gelir ve Bağışlar-Şartlı Bağışlar-Kambiyo Kârları </t>
    </r>
    <r>
      <rPr>
        <sz val="10"/>
        <color rgb="FFFF0000"/>
        <rFont val="Arial"/>
        <family val="2"/>
        <charset val="162"/>
      </rPr>
      <t>(4)</t>
    </r>
  </si>
  <si>
    <r>
      <t xml:space="preserve">Ofis Giderleri                                                                                                           </t>
    </r>
    <r>
      <rPr>
        <sz val="7"/>
        <color theme="1"/>
        <rFont val="Arial"/>
        <family val="2"/>
        <charset val="162"/>
      </rPr>
      <t xml:space="preserve"> (Kira, Aidat, Demirbaş, Isıtma, Elektrik, Su, Kırtasiye, Onarım, Mutfak, Temizlik, vb.)</t>
    </r>
  </si>
  <si>
    <r>
      <t xml:space="preserve">Personel Giderleri                                                                                                     </t>
    </r>
    <r>
      <rPr>
        <sz val="7"/>
        <color theme="1"/>
        <rFont val="Arial"/>
        <family val="2"/>
        <charset val="162"/>
      </rPr>
      <t>(Net Ücret, SGK, vb.)</t>
    </r>
  </si>
  <si>
    <r>
      <t xml:space="preserve">İletişim, Ulaşım Giderleri                                                                                            </t>
    </r>
    <r>
      <rPr>
        <sz val="7"/>
        <color theme="1"/>
        <rFont val="Arial"/>
        <family val="2"/>
        <charset val="162"/>
      </rPr>
      <t>(GSM, ADSL, Tel, Faks, Taksi, Posta, vb.)</t>
    </r>
  </si>
  <si>
    <r>
      <t xml:space="preserve">Vakıf Vergi Giderleri                                                                                                 </t>
    </r>
    <r>
      <rPr>
        <sz val="7"/>
        <color theme="1"/>
        <rFont val="Arial"/>
        <family val="2"/>
        <charset val="162"/>
      </rPr>
      <t>(Stopaj, Noter, Mahkeme, Harç, vb.)</t>
    </r>
  </si>
  <si>
    <r>
      <t>Diğer Giderler                                                                                                        (</t>
    </r>
    <r>
      <rPr>
        <sz val="7"/>
        <color theme="1"/>
        <rFont val="Arial"/>
        <family val="2"/>
        <charset val="162"/>
      </rPr>
      <t>Toplantı, Üyelik, Muhasebe, Bağış, KK, Taşınma, Proje, Matbaa, Banka Ekstre/Aidat, vb.)</t>
    </r>
  </si>
  <si>
    <r>
      <t xml:space="preserve">Ofis Giderleri                                                                                                              </t>
    </r>
    <r>
      <rPr>
        <sz val="7"/>
        <color theme="1"/>
        <rFont val="Arial"/>
        <family val="2"/>
        <charset val="162"/>
      </rPr>
      <t xml:space="preserve"> (Kira, Aidat, Demirbaş, Isıtma, Elektrik, Su, Kırtasiye, Onarım, Mutfak, Temizlik, vb.)</t>
    </r>
  </si>
  <si>
    <r>
      <t xml:space="preserve">Personel Giderleri                                                                                                       </t>
    </r>
    <r>
      <rPr>
        <sz val="7"/>
        <color theme="1"/>
        <rFont val="Arial"/>
        <family val="2"/>
        <charset val="162"/>
      </rPr>
      <t>(Net Ücret, SGK, vb.)</t>
    </r>
  </si>
  <si>
    <r>
      <t xml:space="preserve">İletişim, Ulaşım Giderleri                                                                                          </t>
    </r>
    <r>
      <rPr>
        <sz val="7"/>
        <color theme="1"/>
        <rFont val="Arial"/>
        <family val="2"/>
        <charset val="162"/>
      </rPr>
      <t>(GSM, ADSL, Tel, Faks, Taksi, Posta, vb.)</t>
    </r>
  </si>
  <si>
    <r>
      <t xml:space="preserve">İşletme Vergi Giderleri                                                                                                    </t>
    </r>
    <r>
      <rPr>
        <sz val="7"/>
        <color theme="1"/>
        <rFont val="Arial"/>
        <family val="2"/>
        <charset val="162"/>
      </rPr>
      <t>(Vergiler, Noter, Mahkeme, Harç, vb.)</t>
    </r>
  </si>
  <si>
    <r>
      <t>Diğer Giderler                                                                                                                  (</t>
    </r>
    <r>
      <rPr>
        <sz val="7"/>
        <color theme="1"/>
        <rFont val="Arial"/>
        <family val="2"/>
        <charset val="162"/>
      </rPr>
      <t>Toplantı, Üyelik, Muhasebe, Bağış, KK, Taşınma, Proje, Matbaa, Banka Ekstre/Aidat, vb.)</t>
    </r>
  </si>
  <si>
    <t>2023  Bütçe</t>
  </si>
  <si>
    <t>HESAP BAKİYE TOPLAMI</t>
  </si>
  <si>
    <t>FON BAKİYESİ TOPLAMI</t>
  </si>
  <si>
    <t>DÖVİZ HESAP BAKİYESİ TOPLAMI</t>
  </si>
  <si>
    <t>HG</t>
  </si>
  <si>
    <t>2025 Bütçedeki Pay %</t>
  </si>
  <si>
    <t>2025 Gerçekleşme</t>
  </si>
  <si>
    <t>2026 Tahmini Bütçe</t>
  </si>
  <si>
    <t>2026 Bütçedeki Pay %</t>
  </si>
  <si>
    <t xml:space="preserve">BNGV Mütevelli Heyet Üyeleri'nden gelen bağışlar.                                                   2025 Bütçesi için                                                                                        Mütevellimiz Faruk Ekinci her ay düzenli olarak 8.000 TL,                          Mütevellimiz Ahmet Kopuz İstanbul ofis ihtiyaçlarının karşılanabilmesi için 15.000TL/20.000TL  (bittikçe) bağışlamışlardır.                                                                                    </t>
  </si>
  <si>
    <t>2026 TAHMİNİ BÜTÇESİ</t>
  </si>
  <si>
    <t>2026'nın 2025'e Oranı</t>
  </si>
  <si>
    <t>VADELİ TL BAKİYE</t>
  </si>
  <si>
    <t>2025 ARALIK SONU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</si>
</sst>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₺&quot;* #,##0.00_-;\-&quot;₺&quot;* #,##0.00_-;_-&quot;₺&quot;* &quot;-&quot;??_-;_-@_-"/>
    <numFmt numFmtId="164" formatCode="_-[$₺-41F]* #,##0_-;\-[$₺-41F]* #,##0_-;_-[$₺-41F]* &quot;-&quot;??_-;_-@_-"/>
    <numFmt numFmtId="165" formatCode="_-[$$-409]* #,##0.00_ ;_-[$$-409]* \-#,##0.00\ ;_-[$$-409]* &quot;-&quot;??_ ;_-@_ 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12"/>
      <color theme="0"/>
      <name val="Arial"/>
      <family val="2"/>
      <charset val="162"/>
    </font>
    <font>
      <u/>
      <sz val="11"/>
      <color theme="10"/>
      <name val="Calibri"/>
      <family val="2"/>
      <scheme val="minor"/>
    </font>
    <font>
      <b/>
      <sz val="10"/>
      <color rgb="FFFF0000"/>
      <name val="Arial"/>
      <family val="2"/>
      <charset val="162"/>
    </font>
    <font>
      <u/>
      <sz val="10"/>
      <color theme="10"/>
      <name val="Arial"/>
      <family val="2"/>
      <charset val="16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/>
    <xf numFmtId="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/>
    <xf numFmtId="1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right" vertical="top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4" fontId="2" fillId="0" borderId="1" xfId="0" quotePrefix="1" applyNumberFormat="1" applyFont="1" applyBorder="1" applyAlignment="1">
      <alignment horizontal="right"/>
    </xf>
    <xf numFmtId="2" fontId="10" fillId="0" borderId="1" xfId="0" applyNumberFormat="1" applyFont="1" applyBorder="1" applyAlignment="1">
      <alignment horizontal="right"/>
    </xf>
    <xf numFmtId="4" fontId="2" fillId="0" borderId="0" xfId="0" applyNumberFormat="1" applyFont="1"/>
    <xf numFmtId="9" fontId="2" fillId="0" borderId="0" xfId="2" applyFont="1"/>
    <xf numFmtId="0" fontId="12" fillId="0" borderId="5" xfId="0" applyFont="1" applyBorder="1"/>
    <xf numFmtId="164" fontId="12" fillId="0" borderId="6" xfId="0" applyNumberFormat="1" applyFont="1" applyBorder="1"/>
    <xf numFmtId="0" fontId="12" fillId="0" borderId="7" xfId="0" applyFont="1" applyBorder="1"/>
    <xf numFmtId="164" fontId="12" fillId="0" borderId="8" xfId="0" applyNumberFormat="1" applyFont="1" applyBorder="1"/>
    <xf numFmtId="0" fontId="12" fillId="0" borderId="9" xfId="0" applyFont="1" applyBorder="1"/>
    <xf numFmtId="165" fontId="12" fillId="0" borderId="10" xfId="3" applyNumberFormat="1" applyFont="1" applyBorder="1"/>
    <xf numFmtId="0" fontId="12" fillId="0" borderId="11" xfId="0" applyFont="1" applyBorder="1"/>
    <xf numFmtId="164" fontId="12" fillId="0" borderId="12" xfId="0" applyNumberFormat="1" applyFont="1" applyBorder="1"/>
    <xf numFmtId="0" fontId="12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3" fillId="2" borderId="1" xfId="0" applyFont="1" applyFill="1" applyBorder="1"/>
    <xf numFmtId="0" fontId="9" fillId="0" borderId="0" xfId="1" applyFont="1" applyAlignment="1">
      <alignment vertical="top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4">
    <cellStyle name="Köprü" xfId="1" builtinId="8"/>
    <cellStyle name="Normal" xfId="0" builtinId="0"/>
    <cellStyle name="ParaBirimi" xfId="3" builtinId="4"/>
    <cellStyle name="Yüzde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eyaznokta.org.tr/ic_tuzugumu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topLeftCell="A2" zoomScale="156" zoomScaleNormal="156" workbookViewId="0">
      <selection activeCell="C10" sqref="C10"/>
    </sheetView>
  </sheetViews>
  <sheetFormatPr baseColWidth="10" defaultColWidth="9.1640625" defaultRowHeight="13" x14ac:dyDescent="0.15"/>
  <cols>
    <col min="1" max="1" width="29" style="2" customWidth="1"/>
    <col min="2" max="3" width="15.6640625" style="2" customWidth="1"/>
    <col min="4" max="6" width="9.6640625" style="2" customWidth="1"/>
    <col min="7" max="7" width="15.6640625" style="2" hidden="1" customWidth="1"/>
    <col min="8" max="16384" width="9.1640625" style="2"/>
  </cols>
  <sheetData>
    <row r="1" spans="1:8" ht="15" customHeight="1" x14ac:dyDescent="0.2">
      <c r="A1" s="37" t="s">
        <v>0</v>
      </c>
      <c r="B1" s="37"/>
      <c r="C1" s="37"/>
      <c r="D1" s="37"/>
      <c r="E1" s="37"/>
      <c r="F1" s="37"/>
    </row>
    <row r="2" spans="1:8" ht="45" customHeight="1" x14ac:dyDescent="0.15">
      <c r="A2" s="21" t="s">
        <v>1</v>
      </c>
      <c r="B2" s="22" t="s">
        <v>47</v>
      </c>
      <c r="C2" s="22" t="s">
        <v>48</v>
      </c>
      <c r="D2" s="22" t="s">
        <v>52</v>
      </c>
      <c r="E2" s="22" t="s">
        <v>46</v>
      </c>
      <c r="F2" s="22" t="s">
        <v>49</v>
      </c>
      <c r="G2" s="22" t="s">
        <v>41</v>
      </c>
      <c r="H2" s="2" t="s">
        <v>45</v>
      </c>
    </row>
    <row r="3" spans="1:8" x14ac:dyDescent="0.15">
      <c r="A3" s="3" t="s">
        <v>12</v>
      </c>
      <c r="B3" s="9">
        <v>339847</v>
      </c>
      <c r="C3" s="9">
        <f>B3*1.3</f>
        <v>441801.10000000003</v>
      </c>
      <c r="D3" s="16">
        <f>C3/B3*100</f>
        <v>130</v>
      </c>
      <c r="E3" s="17">
        <f>B3/B7*100</f>
        <v>64.917310070350084</v>
      </c>
      <c r="F3" s="17">
        <f>C3/C7*100</f>
        <v>64.917310070350084</v>
      </c>
      <c r="G3" s="9">
        <v>148260</v>
      </c>
      <c r="H3" s="26">
        <f>B3/C3</f>
        <v>0.76923076923076916</v>
      </c>
    </row>
    <row r="4" spans="1:8" x14ac:dyDescent="0.15">
      <c r="A4" s="3" t="s">
        <v>13</v>
      </c>
      <c r="B4" s="10">
        <v>0</v>
      </c>
      <c r="C4" s="9">
        <f>B4*1.15</f>
        <v>0</v>
      </c>
      <c r="D4" s="16">
        <v>0</v>
      </c>
      <c r="E4" s="16">
        <v>0</v>
      </c>
      <c r="F4" s="16">
        <v>0</v>
      </c>
      <c r="G4" s="9">
        <v>0</v>
      </c>
      <c r="H4" s="26" t="e">
        <f>B4/C4</f>
        <v>#DIV/0!</v>
      </c>
    </row>
    <row r="5" spans="1:8" x14ac:dyDescent="0.15">
      <c r="A5" s="3" t="s">
        <v>14</v>
      </c>
      <c r="B5" s="9">
        <v>183660.52</v>
      </c>
      <c r="C5" s="9">
        <f>B5*1.3</f>
        <v>238758.67600000001</v>
      </c>
      <c r="D5" s="16">
        <f>C5/B5*100</f>
        <v>130</v>
      </c>
      <c r="E5" s="17">
        <f>B5/B7*100</f>
        <v>35.082689929649909</v>
      </c>
      <c r="F5" s="17">
        <f>C5/C7*100</f>
        <v>35.082689929649909</v>
      </c>
      <c r="G5" s="9">
        <v>55097.771999999997</v>
      </c>
      <c r="H5" s="26">
        <f>B5/C5</f>
        <v>0.76923076923076916</v>
      </c>
    </row>
    <row r="6" spans="1:8" x14ac:dyDescent="0.15">
      <c r="A6" s="3" t="s">
        <v>30</v>
      </c>
      <c r="B6" s="9">
        <v>0</v>
      </c>
      <c r="C6" s="9">
        <f>B6*1.15</f>
        <v>0</v>
      </c>
      <c r="D6" s="16">
        <v>0</v>
      </c>
      <c r="E6" s="16">
        <v>0</v>
      </c>
      <c r="F6" s="16">
        <v>0</v>
      </c>
      <c r="G6" s="9">
        <v>5092.2</v>
      </c>
      <c r="H6" s="26" t="e">
        <f>B6/C6</f>
        <v>#DIV/0!</v>
      </c>
    </row>
    <row r="7" spans="1:8" x14ac:dyDescent="0.15">
      <c r="A7" s="4" t="s">
        <v>2</v>
      </c>
      <c r="B7" s="12">
        <f>SUM(B3:B6)</f>
        <v>523507.52</v>
      </c>
      <c r="C7" s="12">
        <f>SUM(C3:C6)</f>
        <v>680559.77600000007</v>
      </c>
      <c r="D7" s="16">
        <f>C7/B7*100</f>
        <v>130</v>
      </c>
      <c r="E7" s="16">
        <f>B7/B7*100</f>
        <v>100</v>
      </c>
      <c r="F7" s="16">
        <f>C7/C7*100</f>
        <v>100</v>
      </c>
      <c r="G7" s="12">
        <v>208449.97200000001</v>
      </c>
      <c r="H7" s="26">
        <f>B7/C7</f>
        <v>0.76923076923076916</v>
      </c>
    </row>
    <row r="8" spans="1:8" ht="42" x14ac:dyDescent="0.15">
      <c r="A8" s="21" t="s">
        <v>3</v>
      </c>
      <c r="B8" s="22" t="s">
        <v>47</v>
      </c>
      <c r="C8" s="22" t="s">
        <v>48</v>
      </c>
      <c r="D8" s="22" t="s">
        <v>52</v>
      </c>
      <c r="E8" s="22" t="s">
        <v>46</v>
      </c>
      <c r="F8" s="22" t="s">
        <v>49</v>
      </c>
      <c r="G8" s="22" t="s">
        <v>41</v>
      </c>
      <c r="H8" s="26"/>
    </row>
    <row r="9" spans="1:8" ht="38" x14ac:dyDescent="0.15">
      <c r="A9" s="5" t="s">
        <v>31</v>
      </c>
      <c r="B9" s="11">
        <v>0</v>
      </c>
      <c r="C9" s="11">
        <v>0</v>
      </c>
      <c r="D9" s="19" t="e">
        <f t="shared" ref="D9:D15" si="0">C9/B9*100</f>
        <v>#DIV/0!</v>
      </c>
      <c r="E9" s="18">
        <f>B9/B15*100</f>
        <v>0</v>
      </c>
      <c r="F9" s="18">
        <f>C9/C15*100</f>
        <v>0</v>
      </c>
      <c r="G9" s="11">
        <v>0</v>
      </c>
      <c r="H9" s="26"/>
    </row>
    <row r="10" spans="1:8" ht="26" x14ac:dyDescent="0.15">
      <c r="A10" s="5" t="s">
        <v>32</v>
      </c>
      <c r="B10" s="11">
        <v>0</v>
      </c>
      <c r="C10" s="11">
        <f>53000*12</f>
        <v>636000</v>
      </c>
      <c r="D10" s="19" t="e">
        <f t="shared" si="0"/>
        <v>#DIV/0!</v>
      </c>
      <c r="E10" s="18">
        <f>B10/B15*100</f>
        <v>0</v>
      </c>
      <c r="F10" s="18">
        <f>C10/C15*100</f>
        <v>55.477030406779804</v>
      </c>
      <c r="G10" s="11">
        <v>0</v>
      </c>
      <c r="H10" s="26"/>
    </row>
    <row r="11" spans="1:8" ht="26" x14ac:dyDescent="0.15">
      <c r="A11" s="5" t="s">
        <v>33</v>
      </c>
      <c r="B11" s="11">
        <f>264+401.9</f>
        <v>665.9</v>
      </c>
      <c r="C11" s="11">
        <f>B11*1.3</f>
        <v>865.67</v>
      </c>
      <c r="D11" s="19">
        <f t="shared" si="0"/>
        <v>130</v>
      </c>
      <c r="E11" s="18">
        <f>B11/B15*100</f>
        <v>0.16238374162964117</v>
      </c>
      <c r="F11" s="18">
        <f>C11/C15*100</f>
        <v>7.5510693258234382E-2</v>
      </c>
      <c r="G11" s="11">
        <v>1021.9000000000001</v>
      </c>
      <c r="H11" s="26"/>
    </row>
    <row r="12" spans="1:8" ht="26" x14ac:dyDescent="0.15">
      <c r="A12" s="5" t="s">
        <v>34</v>
      </c>
      <c r="B12" s="11">
        <f>37697+1927.84</f>
        <v>39624.839999999997</v>
      </c>
      <c r="C12" s="11">
        <f>B12*1.15</f>
        <v>45568.565999999992</v>
      </c>
      <c r="D12" s="19">
        <f t="shared" si="0"/>
        <v>114.99999999999999</v>
      </c>
      <c r="E12" s="18">
        <f>B12/B15*100</f>
        <v>9.6627568413813947</v>
      </c>
      <c r="F12" s="18">
        <f>C12/C15*100</f>
        <v>3.9748564804643891</v>
      </c>
      <c r="G12" s="11">
        <v>1575.7060000000001</v>
      </c>
      <c r="H12" s="26"/>
    </row>
    <row r="13" spans="1:8" x14ac:dyDescent="0.15">
      <c r="A13" s="6" t="s">
        <v>9</v>
      </c>
      <c r="B13" s="11">
        <v>35042</v>
      </c>
      <c r="C13" s="11">
        <f>B13*1.3</f>
        <v>45554.6</v>
      </c>
      <c r="D13" s="19">
        <f t="shared" si="0"/>
        <v>130</v>
      </c>
      <c r="E13" s="18">
        <f>B13/B15*100</f>
        <v>8.5452035954135557</v>
      </c>
      <c r="F13" s="18">
        <f>C13/C15*100</f>
        <v>3.9736382537243569</v>
      </c>
      <c r="G13" s="11">
        <v>50806.546999999999</v>
      </c>
      <c r="H13" s="26"/>
    </row>
    <row r="14" spans="1:8" ht="40" x14ac:dyDescent="0.15">
      <c r="A14" s="5" t="s">
        <v>35</v>
      </c>
      <c r="B14" s="11">
        <f>410078-B13-B12-B11</f>
        <v>334745.26</v>
      </c>
      <c r="C14" s="11">
        <f>B14*1.25</f>
        <v>418431.57500000001</v>
      </c>
      <c r="D14" s="19">
        <f t="shared" si="0"/>
        <v>125</v>
      </c>
      <c r="E14" s="18">
        <f>B14/B15*100</f>
        <v>81.629655821575412</v>
      </c>
      <c r="F14" s="18">
        <f>C14/C15*100</f>
        <v>36.498964165773209</v>
      </c>
      <c r="G14" s="11">
        <v>24282.249999999996</v>
      </c>
      <c r="H14" s="26"/>
    </row>
    <row r="15" spans="1:8" x14ac:dyDescent="0.15">
      <c r="A15" s="4" t="s">
        <v>4</v>
      </c>
      <c r="B15" s="13">
        <f>SUM(B9:B14)</f>
        <v>410078</v>
      </c>
      <c r="C15" s="13">
        <f>SUM(C9:C14)</f>
        <v>1146420.4110000001</v>
      </c>
      <c r="D15" s="19">
        <f t="shared" si="0"/>
        <v>279.56154951009324</v>
      </c>
      <c r="E15" s="19">
        <f>B15/B15*100</f>
        <v>100</v>
      </c>
      <c r="F15" s="19">
        <f>C15/C15*100</f>
        <v>100</v>
      </c>
      <c r="G15" s="13">
        <v>77686.402999999991</v>
      </c>
      <c r="H15" s="26"/>
    </row>
    <row r="16" spans="1:8" x14ac:dyDescent="0.15">
      <c r="A16" s="4" t="s">
        <v>16</v>
      </c>
      <c r="B16" s="13">
        <f>SUM(B7-B15)</f>
        <v>113429.52000000002</v>
      </c>
      <c r="C16" s="13">
        <f>SUM(C7-C15)</f>
        <v>-465860.63500000001</v>
      </c>
      <c r="D16" s="7"/>
      <c r="E16" s="7"/>
      <c r="F16" s="7"/>
      <c r="G16" s="13">
        <v>130763.56900000002</v>
      </c>
      <c r="H16" s="26"/>
    </row>
    <row r="18" spans="1:8" ht="16" x14ac:dyDescent="0.2">
      <c r="A18" s="37" t="s">
        <v>11</v>
      </c>
      <c r="B18" s="37"/>
      <c r="C18" s="37"/>
      <c r="D18" s="37"/>
      <c r="E18" s="37"/>
      <c r="F18" s="37"/>
    </row>
    <row r="19" spans="1:8" ht="42" x14ac:dyDescent="0.15">
      <c r="A19" s="21" t="s">
        <v>1</v>
      </c>
      <c r="B19" s="22" t="s">
        <v>47</v>
      </c>
      <c r="C19" s="22" t="s">
        <v>48</v>
      </c>
      <c r="D19" s="22" t="s">
        <v>52</v>
      </c>
      <c r="E19" s="22" t="s">
        <v>46</v>
      </c>
      <c r="F19" s="22" t="s">
        <v>49</v>
      </c>
      <c r="G19" s="22" t="s">
        <v>41</v>
      </c>
    </row>
    <row r="20" spans="1:8" x14ac:dyDescent="0.15">
      <c r="A20" s="3" t="s">
        <v>21</v>
      </c>
      <c r="B20" s="10">
        <v>0</v>
      </c>
      <c r="C20" s="10">
        <v>0</v>
      </c>
      <c r="D20" s="16" t="e">
        <f>C20/B20*100</f>
        <v>#DIV/0!</v>
      </c>
      <c r="E20" s="17" t="e">
        <f>B20/$B$24*100</f>
        <v>#DIV/0!</v>
      </c>
      <c r="F20" s="17" t="e">
        <f>C20/$C$24*100</f>
        <v>#DIV/0!</v>
      </c>
      <c r="G20" s="10">
        <v>0</v>
      </c>
    </row>
    <row r="21" spans="1:8" x14ac:dyDescent="0.15">
      <c r="A21" s="3" t="s">
        <v>22</v>
      </c>
      <c r="B21" s="10">
        <v>0</v>
      </c>
      <c r="C21" s="10">
        <v>0</v>
      </c>
      <c r="D21" s="16" t="e">
        <f>C21/B21*100</f>
        <v>#DIV/0!</v>
      </c>
      <c r="E21" s="17" t="e">
        <f>B21/$B$24*100</f>
        <v>#DIV/0!</v>
      </c>
      <c r="F21" s="17" t="e">
        <f>C21/$C$24*100</f>
        <v>#DIV/0!</v>
      </c>
      <c r="G21" s="10">
        <v>0</v>
      </c>
    </row>
    <row r="22" spans="1:8" x14ac:dyDescent="0.15">
      <c r="A22" s="3" t="s">
        <v>23</v>
      </c>
      <c r="B22" s="9">
        <v>0</v>
      </c>
      <c r="C22" s="10">
        <v>0</v>
      </c>
      <c r="D22" s="16" t="e">
        <f>C22/B22*100</f>
        <v>#DIV/0!</v>
      </c>
      <c r="E22" s="17" t="e">
        <f>B22/$B$24*100</f>
        <v>#DIV/0!</v>
      </c>
      <c r="F22" s="17" t="e">
        <f>C22/$C$24*100</f>
        <v>#DIV/0!</v>
      </c>
      <c r="G22" s="10">
        <v>0</v>
      </c>
    </row>
    <row r="23" spans="1:8" x14ac:dyDescent="0.15">
      <c r="A23" s="3" t="s">
        <v>30</v>
      </c>
      <c r="B23" s="9">
        <v>0</v>
      </c>
      <c r="C23" s="10">
        <v>0</v>
      </c>
      <c r="D23" s="16" t="e">
        <f>C23/B23*100</f>
        <v>#DIV/0!</v>
      </c>
      <c r="E23" s="17" t="e">
        <f>B23/$B$24*100</f>
        <v>#DIV/0!</v>
      </c>
      <c r="F23" s="17" t="e">
        <f>C23/$C$24*100</f>
        <v>#DIV/0!</v>
      </c>
      <c r="G23" s="10">
        <v>0</v>
      </c>
    </row>
    <row r="24" spans="1:8" x14ac:dyDescent="0.15">
      <c r="A24" s="4" t="s">
        <v>2</v>
      </c>
      <c r="B24" s="12">
        <f>SUM(B20:B23)</f>
        <v>0</v>
      </c>
      <c r="C24" s="24">
        <v>0</v>
      </c>
      <c r="D24" s="16" t="e">
        <f>C24/B24*100</f>
        <v>#DIV/0!</v>
      </c>
      <c r="E24" s="17" t="e">
        <f>B24/$B$24*100</f>
        <v>#DIV/0!</v>
      </c>
      <c r="F24" s="17" t="e">
        <f>C24/$C$24*100</f>
        <v>#DIV/0!</v>
      </c>
      <c r="G24" s="24">
        <v>0</v>
      </c>
    </row>
    <row r="25" spans="1:8" ht="42" x14ac:dyDescent="0.15">
      <c r="A25" s="21" t="s">
        <v>3</v>
      </c>
      <c r="B25" s="22" t="s">
        <v>47</v>
      </c>
      <c r="C25" s="22" t="s">
        <v>48</v>
      </c>
      <c r="D25" s="22" t="s">
        <v>52</v>
      </c>
      <c r="E25" s="22" t="s">
        <v>46</v>
      </c>
      <c r="F25" s="22" t="s">
        <v>49</v>
      </c>
      <c r="G25" s="22" t="s">
        <v>41</v>
      </c>
    </row>
    <row r="26" spans="1:8" ht="38" x14ac:dyDescent="0.15">
      <c r="A26" s="5" t="s">
        <v>36</v>
      </c>
      <c r="B26" s="11">
        <f>19987.6+194101+2750</f>
        <v>216838.6</v>
      </c>
      <c r="C26" s="11">
        <v>0</v>
      </c>
      <c r="D26" s="19">
        <f>C26/B26*100</f>
        <v>0</v>
      </c>
      <c r="E26" s="18">
        <f>B26/B32*100</f>
        <v>75.230157926412545</v>
      </c>
      <c r="F26" s="18">
        <f>C26/C32*100</f>
        <v>0</v>
      </c>
      <c r="G26" s="11">
        <v>160000</v>
      </c>
      <c r="H26" s="26"/>
    </row>
    <row r="27" spans="1:8" ht="24" customHeight="1" x14ac:dyDescent="0.15">
      <c r="A27" s="5" t="s">
        <v>37</v>
      </c>
      <c r="B27" s="14">
        <v>0</v>
      </c>
      <c r="C27" s="14">
        <f>B27*1.15</f>
        <v>0</v>
      </c>
      <c r="D27" s="19">
        <v>0</v>
      </c>
      <c r="E27" s="19">
        <f>B27/B32*100</f>
        <v>0</v>
      </c>
      <c r="F27" s="19">
        <f>C27/C32*100</f>
        <v>0</v>
      </c>
      <c r="G27" s="14">
        <v>0</v>
      </c>
      <c r="H27" s="26"/>
    </row>
    <row r="28" spans="1:8" ht="26" x14ac:dyDescent="0.15">
      <c r="A28" s="5" t="s">
        <v>38</v>
      </c>
      <c r="B28" s="11">
        <v>1800</v>
      </c>
      <c r="C28" s="11">
        <f>B28*1.5</f>
        <v>2700</v>
      </c>
      <c r="D28" s="19">
        <f>C28/B28*100</f>
        <v>150</v>
      </c>
      <c r="E28" s="18">
        <f>B28/B32*100</f>
        <v>0.62449344474435164</v>
      </c>
      <c r="F28" s="18">
        <f>C28/C32*100</f>
        <v>2.8847058860986592</v>
      </c>
      <c r="G28" s="11">
        <v>2541.0169999999998</v>
      </c>
      <c r="H28" s="26"/>
    </row>
    <row r="29" spans="1:8" ht="26" x14ac:dyDescent="0.15">
      <c r="A29" s="5" t="s">
        <v>39</v>
      </c>
      <c r="B29" s="11">
        <v>14766</v>
      </c>
      <c r="C29" s="11">
        <f>B29*1.15</f>
        <v>16980.899999999998</v>
      </c>
      <c r="D29" s="19">
        <f>C29/B29*100</f>
        <v>114.99999999999999</v>
      </c>
      <c r="E29" s="18">
        <f>B29/B32*100</f>
        <v>5.122927891719498</v>
      </c>
      <c r="F29" s="18">
        <f>C29/C32*100</f>
        <v>18.14255636342693</v>
      </c>
      <c r="G29" s="11">
        <v>2087.2060000000001</v>
      </c>
      <c r="H29" s="26"/>
    </row>
    <row r="30" spans="1:8" ht="24" customHeight="1" x14ac:dyDescent="0.15">
      <c r="A30" s="6" t="s">
        <v>9</v>
      </c>
      <c r="B30" s="11">
        <v>1030</v>
      </c>
      <c r="C30" s="11">
        <f>B30*1.25</f>
        <v>1287.5</v>
      </c>
      <c r="D30" s="19">
        <v>0</v>
      </c>
      <c r="E30" s="19">
        <f>B30/B32*100</f>
        <v>0.35734902671482344</v>
      </c>
      <c r="F30" s="19">
        <f>C30/C36*100</f>
        <v>0.18918250025990369</v>
      </c>
      <c r="G30" s="11">
        <v>0</v>
      </c>
      <c r="H30" s="26"/>
    </row>
    <row r="31" spans="1:8" ht="40" x14ac:dyDescent="0.15">
      <c r="A31" s="5" t="s">
        <v>40</v>
      </c>
      <c r="B31" s="11">
        <v>53799.01</v>
      </c>
      <c r="C31" s="11">
        <f>B31*1.35</f>
        <v>72628.66350000001</v>
      </c>
      <c r="D31" s="19">
        <f>C31/B31*100</f>
        <v>135</v>
      </c>
      <c r="E31" s="18">
        <f>B31/B32*100</f>
        <v>18.665071710408789</v>
      </c>
      <c r="F31" s="18">
        <f>C31/C32*100</f>
        <v>77.597160406640327</v>
      </c>
      <c r="G31" s="11">
        <v>0</v>
      </c>
      <c r="H31" s="26"/>
    </row>
    <row r="32" spans="1:8" x14ac:dyDescent="0.15">
      <c r="A32" s="4" t="s">
        <v>4</v>
      </c>
      <c r="B32" s="13">
        <f>SUM(B26:B31)</f>
        <v>288233.61</v>
      </c>
      <c r="C32" s="13">
        <f>SUM(C26:C31)</f>
        <v>93597.063500000004</v>
      </c>
      <c r="D32" s="19">
        <f>C32/B32*100</f>
        <v>32.472640335039351</v>
      </c>
      <c r="E32" s="19">
        <f>B32/B32*100</f>
        <v>100</v>
      </c>
      <c r="F32" s="19">
        <f>C32/C32*100</f>
        <v>100</v>
      </c>
      <c r="G32" s="13">
        <v>164628.223</v>
      </c>
      <c r="H32" s="26"/>
    </row>
    <row r="33" spans="1:8" x14ac:dyDescent="0.15">
      <c r="A33" s="4" t="s">
        <v>17</v>
      </c>
      <c r="B33" s="15">
        <f>SUM(B24-B32)</f>
        <v>-288233.61</v>
      </c>
      <c r="C33" s="15">
        <f>SUM(C24-C32)</f>
        <v>-93597.063500000004</v>
      </c>
      <c r="G33" s="15">
        <v>-164628.223</v>
      </c>
      <c r="H33" s="26"/>
    </row>
    <row r="36" spans="1:8" x14ac:dyDescent="0.15">
      <c r="A36" s="4" t="s">
        <v>18</v>
      </c>
      <c r="B36" s="13">
        <f>SUM(B7+B24)</f>
        <v>523507.52</v>
      </c>
      <c r="C36" s="13">
        <f>SUM(C7+C24)</f>
        <v>680559.77600000007</v>
      </c>
      <c r="G36" s="13">
        <v>208449.97200000001</v>
      </c>
    </row>
    <row r="37" spans="1:8" x14ac:dyDescent="0.15">
      <c r="A37" s="4" t="s">
        <v>19</v>
      </c>
      <c r="B37" s="13">
        <f>SUM(B15+B32)</f>
        <v>698311.61</v>
      </c>
      <c r="C37" s="13">
        <f>SUM(C15+C32)</f>
        <v>1240017.4745</v>
      </c>
      <c r="G37" s="13">
        <v>242314.62599999999</v>
      </c>
    </row>
    <row r="38" spans="1:8" x14ac:dyDescent="0.15">
      <c r="A38" s="4" t="s">
        <v>20</v>
      </c>
      <c r="B38" s="13">
        <f>SUM(B36-B37)</f>
        <v>-174804.08999999997</v>
      </c>
      <c r="C38" s="13">
        <f>SUM(C36-C37)</f>
        <v>-559457.69849999994</v>
      </c>
      <c r="G38" s="13">
        <v>-33864.65399999998</v>
      </c>
    </row>
    <row r="39" spans="1:8" x14ac:dyDescent="0.15">
      <c r="B39" s="25"/>
    </row>
    <row r="40" spans="1:8" ht="68" customHeight="1" x14ac:dyDescent="0.15">
      <c r="A40" s="20" t="s">
        <v>25</v>
      </c>
      <c r="B40" s="36" t="s">
        <v>50</v>
      </c>
      <c r="C40" s="36"/>
      <c r="D40" s="36"/>
      <c r="E40" s="36"/>
      <c r="F40" s="36"/>
    </row>
    <row r="41" spans="1:8" ht="27" customHeight="1" x14ac:dyDescent="0.15">
      <c r="A41" s="20" t="s">
        <v>26</v>
      </c>
      <c r="B41" s="38" t="s">
        <v>27</v>
      </c>
      <c r="C41" s="36"/>
      <c r="D41" s="36"/>
      <c r="E41" s="36"/>
      <c r="F41" s="36"/>
    </row>
    <row r="42" spans="1:8" ht="20" customHeight="1" x14ac:dyDescent="0.15">
      <c r="A42" s="20" t="s">
        <v>28</v>
      </c>
      <c r="B42" s="36" t="s">
        <v>29</v>
      </c>
      <c r="C42" s="36"/>
      <c r="D42" s="36"/>
      <c r="E42" s="36"/>
      <c r="F42" s="36"/>
    </row>
    <row r="43" spans="1:8" ht="26.25" customHeight="1" x14ac:dyDescent="0.15">
      <c r="A43" s="20"/>
      <c r="B43" s="36"/>
      <c r="C43" s="36"/>
      <c r="D43" s="36"/>
      <c r="E43" s="36"/>
      <c r="F43" s="36"/>
    </row>
    <row r="44" spans="1:8" ht="37.5" customHeight="1" x14ac:dyDescent="0.15">
      <c r="A44" s="20"/>
      <c r="B44" s="36"/>
      <c r="C44" s="36"/>
      <c r="D44" s="36"/>
      <c r="E44" s="36"/>
      <c r="F44" s="36"/>
    </row>
    <row r="45" spans="1:8" ht="28" customHeight="1" x14ac:dyDescent="0.15">
      <c r="A45" s="20"/>
      <c r="B45" s="36"/>
      <c r="C45" s="36"/>
      <c r="D45" s="36"/>
      <c r="E45" s="36"/>
      <c r="F45" s="36"/>
    </row>
  </sheetData>
  <mergeCells count="8">
    <mergeCell ref="B44:F44"/>
    <mergeCell ref="B45:F45"/>
    <mergeCell ref="A1:F1"/>
    <mergeCell ref="A18:F18"/>
    <mergeCell ref="B40:F40"/>
    <mergeCell ref="B41:F41"/>
    <mergeCell ref="B42:F42"/>
    <mergeCell ref="B43:F43"/>
  </mergeCells>
  <hyperlinks>
    <hyperlink ref="B41" r:id="rId1" xr:uid="{00000000-0004-0000-0000-000000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7" fitToWidth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G29"/>
  <sheetViews>
    <sheetView showGridLines="0" tabSelected="1" zoomScale="130" zoomScaleNormal="130" workbookViewId="0">
      <selection activeCell="J16" sqref="J16"/>
    </sheetView>
  </sheetViews>
  <sheetFormatPr baseColWidth="10" defaultColWidth="8.83203125" defaultRowHeight="15" x14ac:dyDescent="0.2"/>
  <cols>
    <col min="1" max="1" width="5.1640625" customWidth="1"/>
    <col min="2" max="2" width="36.1640625" customWidth="1"/>
    <col min="3" max="4" width="15.6640625" customWidth="1"/>
    <col min="5" max="7" width="9.6640625" customWidth="1"/>
  </cols>
  <sheetData>
    <row r="2" spans="2:7" ht="16" x14ac:dyDescent="0.2">
      <c r="B2" s="39" t="s">
        <v>51</v>
      </c>
      <c r="C2" s="40"/>
      <c r="D2" s="40"/>
      <c r="E2" s="40"/>
      <c r="F2" s="40"/>
      <c r="G2" s="41"/>
    </row>
    <row r="3" spans="2:7" ht="15" customHeight="1" x14ac:dyDescent="0.2">
      <c r="B3" s="42" t="s">
        <v>24</v>
      </c>
      <c r="C3" s="43"/>
      <c r="D3" s="43"/>
      <c r="E3" s="43"/>
      <c r="F3" s="43"/>
      <c r="G3" s="44"/>
    </row>
    <row r="4" spans="2:7" ht="42" x14ac:dyDescent="0.2">
      <c r="B4" s="21" t="s">
        <v>1</v>
      </c>
      <c r="C4" s="22" t="s">
        <v>47</v>
      </c>
      <c r="D4" s="22" t="s">
        <v>48</v>
      </c>
      <c r="E4" s="22" t="s">
        <v>52</v>
      </c>
      <c r="F4" s="22" t="s">
        <v>46</v>
      </c>
      <c r="G4" s="22" t="s">
        <v>49</v>
      </c>
    </row>
    <row r="5" spans="2:7" x14ac:dyDescent="0.2">
      <c r="B5" s="3" t="s">
        <v>12</v>
      </c>
      <c r="C5" s="23">
        <f>'VAKIF-İİ'!B3</f>
        <v>339847</v>
      </c>
      <c r="D5" s="23">
        <f>'VAKIF-İİ'!C3</f>
        <v>441801.10000000003</v>
      </c>
      <c r="E5" s="16">
        <f>D5/C5*100</f>
        <v>130</v>
      </c>
      <c r="F5" s="17">
        <f>C5/C13*100</f>
        <v>64.917310070350084</v>
      </c>
      <c r="G5" s="17">
        <f>D5/D13*100</f>
        <v>64.917310070350084</v>
      </c>
    </row>
    <row r="6" spans="2:7" x14ac:dyDescent="0.2">
      <c r="B6" s="3" t="s">
        <v>13</v>
      </c>
      <c r="C6" s="10">
        <f>'VAKIF-İİ'!B4</f>
        <v>0</v>
      </c>
      <c r="D6" s="10">
        <f>'VAKIF-İİ'!C4</f>
        <v>0</v>
      </c>
      <c r="E6" s="16">
        <v>0</v>
      </c>
      <c r="F6" s="16">
        <v>0</v>
      </c>
      <c r="G6" s="16">
        <v>0</v>
      </c>
    </row>
    <row r="7" spans="2:7" x14ac:dyDescent="0.2">
      <c r="B7" s="3" t="s">
        <v>14</v>
      </c>
      <c r="C7" s="9">
        <f>'VAKIF-İİ'!B5</f>
        <v>183660.52</v>
      </c>
      <c r="D7" s="9">
        <f>'VAKIF-İİ'!C5</f>
        <v>238758.67600000001</v>
      </c>
      <c r="E7" s="16">
        <f>D7/C7*100</f>
        <v>130</v>
      </c>
      <c r="F7" s="17">
        <f>C7/C13*100</f>
        <v>35.082689929649909</v>
      </c>
      <c r="G7" s="17">
        <f>D7/D13*100</f>
        <v>35.082689929649909</v>
      </c>
    </row>
    <row r="8" spans="2:7" x14ac:dyDescent="0.2">
      <c r="B8" s="3" t="s">
        <v>15</v>
      </c>
      <c r="C8" s="9">
        <f>'VAKIF-İİ'!B6</f>
        <v>0</v>
      </c>
      <c r="D8" s="9">
        <f>'VAKIF-İİ'!C6</f>
        <v>0</v>
      </c>
      <c r="E8" s="16">
        <v>0</v>
      </c>
      <c r="F8" s="16">
        <v>0</v>
      </c>
      <c r="G8" s="16">
        <v>0</v>
      </c>
    </row>
    <row r="9" spans="2:7" x14ac:dyDescent="0.2">
      <c r="B9" s="3" t="s">
        <v>21</v>
      </c>
      <c r="C9" s="10">
        <f>'VAKIF-İİ'!B20</f>
        <v>0</v>
      </c>
      <c r="D9" s="9">
        <f>'VAKIF-İİ'!C20</f>
        <v>0</v>
      </c>
      <c r="E9" s="16">
        <v>0</v>
      </c>
      <c r="F9" s="18">
        <f>C9/C13*100</f>
        <v>0</v>
      </c>
      <c r="G9" s="18">
        <f>D9/D13*100</f>
        <v>0</v>
      </c>
    </row>
    <row r="10" spans="2:7" x14ac:dyDescent="0.2">
      <c r="B10" s="3" t="s">
        <v>22</v>
      </c>
      <c r="C10" s="10">
        <f>'VAKIF-İİ'!B21</f>
        <v>0</v>
      </c>
      <c r="D10" s="10">
        <f>'VAKIF-İİ'!C21</f>
        <v>0</v>
      </c>
      <c r="E10" s="16">
        <v>0</v>
      </c>
      <c r="F10" s="19">
        <v>0</v>
      </c>
      <c r="G10" s="19">
        <f>D10/D13*100</f>
        <v>0</v>
      </c>
    </row>
    <row r="11" spans="2:7" x14ac:dyDescent="0.2">
      <c r="B11" s="3" t="s">
        <v>23</v>
      </c>
      <c r="C11" s="9">
        <f>'VAKIF-İİ'!B22</f>
        <v>0</v>
      </c>
      <c r="D11" s="9">
        <f>'VAKIF-İİ'!C22</f>
        <v>0</v>
      </c>
      <c r="E11" s="16">
        <v>0</v>
      </c>
      <c r="F11" s="18">
        <f>C11/C13*100</f>
        <v>0</v>
      </c>
      <c r="G11" s="18">
        <f>D11/D13*100</f>
        <v>0</v>
      </c>
    </row>
    <row r="12" spans="2:7" x14ac:dyDescent="0.2">
      <c r="B12" s="3" t="s">
        <v>15</v>
      </c>
      <c r="C12" s="9">
        <f>'VAKIF-İİ'!B23</f>
        <v>0</v>
      </c>
      <c r="D12" s="9">
        <f>'VAKIF-İİ'!C23</f>
        <v>0</v>
      </c>
      <c r="E12" s="16">
        <v>0</v>
      </c>
      <c r="F12" s="19">
        <v>0</v>
      </c>
      <c r="G12" s="19">
        <v>0</v>
      </c>
    </row>
    <row r="13" spans="2:7" x14ac:dyDescent="0.2">
      <c r="B13" s="4" t="s">
        <v>2</v>
      </c>
      <c r="C13" s="12">
        <f>SUM(C5:C12)</f>
        <v>523507.52</v>
      </c>
      <c r="D13" s="12">
        <f>SUM(D5:D12)</f>
        <v>680559.77600000007</v>
      </c>
      <c r="E13" s="16">
        <f>D13/C13*100</f>
        <v>130</v>
      </c>
      <c r="F13" s="16">
        <f>C13/C13*100</f>
        <v>100</v>
      </c>
      <c r="G13" s="16">
        <f>D13/D13*100</f>
        <v>100</v>
      </c>
    </row>
    <row r="15" spans="2:7" ht="42" x14ac:dyDescent="0.2">
      <c r="B15" s="21" t="s">
        <v>3</v>
      </c>
      <c r="C15" s="22" t="s">
        <v>47</v>
      </c>
      <c r="D15" s="22" t="s">
        <v>48</v>
      </c>
      <c r="E15" s="22" t="s">
        <v>52</v>
      </c>
      <c r="F15" s="22" t="s">
        <v>46</v>
      </c>
      <c r="G15" s="22" t="s">
        <v>49</v>
      </c>
    </row>
    <row r="16" spans="2:7" ht="24" customHeight="1" x14ac:dyDescent="0.2">
      <c r="B16" s="5" t="s">
        <v>5</v>
      </c>
      <c r="C16" s="11">
        <f>'VAKIF-İİ'!B9+'VAKIF-İİ'!B26</f>
        <v>216838.6</v>
      </c>
      <c r="D16" s="11">
        <f>'VAKIF-İİ'!C9+'VAKIF-İİ'!C26</f>
        <v>0</v>
      </c>
      <c r="E16" s="19">
        <f>D16/C16*100</f>
        <v>0</v>
      </c>
      <c r="F16" s="18">
        <f>C16/C22*100</f>
        <v>31.051839450299273</v>
      </c>
      <c r="G16" s="18">
        <f>D16/D22*100</f>
        <v>0</v>
      </c>
    </row>
    <row r="17" spans="2:7" ht="24" customHeight="1" x14ac:dyDescent="0.2">
      <c r="B17" s="5" t="s">
        <v>6</v>
      </c>
      <c r="C17" s="11">
        <f>'VAKIF-İİ'!B10+'VAKIF-İİ'!B27</f>
        <v>0</v>
      </c>
      <c r="D17" s="11">
        <f>'VAKIF-İİ'!C10+'VAKIF-İİ'!C27</f>
        <v>636000</v>
      </c>
      <c r="E17" s="19">
        <v>0</v>
      </c>
      <c r="F17" s="18">
        <f>C17/C22*100</f>
        <v>0</v>
      </c>
      <c r="G17" s="18">
        <f>D17/D22*100</f>
        <v>51.289599790232629</v>
      </c>
    </row>
    <row r="18" spans="2:7" ht="24" customHeight="1" x14ac:dyDescent="0.2">
      <c r="B18" s="5" t="s">
        <v>7</v>
      </c>
      <c r="C18" s="11">
        <f>'VAKIF-İİ'!B11+'VAKIF-İİ'!B28</f>
        <v>2465.9</v>
      </c>
      <c r="D18" s="11">
        <f>'VAKIF-İİ'!C11+'VAKIF-İİ'!C28</f>
        <v>3565.67</v>
      </c>
      <c r="E18" s="19">
        <f>D18/C18*100</f>
        <v>144.59913216269922</v>
      </c>
      <c r="F18" s="18">
        <f>C18/C22*100</f>
        <v>0.35312315658048421</v>
      </c>
      <c r="G18" s="18">
        <f>D18/D22*100</f>
        <v>0.28754998000635029</v>
      </c>
    </row>
    <row r="19" spans="2:7" ht="24" customHeight="1" x14ac:dyDescent="0.2">
      <c r="B19" s="5" t="s">
        <v>8</v>
      </c>
      <c r="C19" s="11">
        <f>'VAKIF-İİ'!B12+'VAKIF-İİ'!B29</f>
        <v>54390.84</v>
      </c>
      <c r="D19" s="11">
        <f>'VAKIF-İİ'!C12+'VAKIF-İİ'!C29</f>
        <v>62549.465999999986</v>
      </c>
      <c r="E19" s="19">
        <f>D19/C19*100</f>
        <v>114.99999999999999</v>
      </c>
      <c r="F19" s="18">
        <f>C19/C22*100</f>
        <v>7.7889067317669261</v>
      </c>
      <c r="G19" s="18">
        <f>D19/D22*100</f>
        <v>5.0442406890452238</v>
      </c>
    </row>
    <row r="20" spans="2:7" ht="24" customHeight="1" x14ac:dyDescent="0.2">
      <c r="B20" s="6" t="s">
        <v>9</v>
      </c>
      <c r="C20" s="11">
        <f>'VAKIF-İİ'!B13+'VAKIF-İİ'!B30</f>
        <v>36072</v>
      </c>
      <c r="D20" s="11">
        <f>'VAKIF-İİ'!C13+'VAKIF-İİ'!C30</f>
        <v>46842.1</v>
      </c>
      <c r="E20" s="19">
        <f>D20/C20*100</f>
        <v>129.85722998447548</v>
      </c>
      <c r="F20" s="18">
        <f>C20/C22*100</f>
        <v>5.1656022158932746</v>
      </c>
      <c r="G20" s="18">
        <f>D20/D22*100</f>
        <v>3.7775354753680124</v>
      </c>
    </row>
    <row r="21" spans="2:7" ht="24" customHeight="1" x14ac:dyDescent="0.2">
      <c r="B21" s="5" t="s">
        <v>10</v>
      </c>
      <c r="C21" s="11">
        <f>'VAKIF-İİ'!B14+'VAKIF-İİ'!B31</f>
        <v>388544.27</v>
      </c>
      <c r="D21" s="11">
        <f>'VAKIF-İİ'!C14+'VAKIF-İİ'!C31</f>
        <v>491060.23850000004</v>
      </c>
      <c r="E21" s="19">
        <f>D21/C21*100</f>
        <v>126.38463012207077</v>
      </c>
      <c r="F21" s="18">
        <f>C21/C22*100</f>
        <v>55.640528445460049</v>
      </c>
      <c r="G21" s="18">
        <f>D21/D22*100</f>
        <v>39.601074065347781</v>
      </c>
    </row>
    <row r="22" spans="2:7" x14ac:dyDescent="0.2">
      <c r="B22" s="4" t="s">
        <v>4</v>
      </c>
      <c r="C22" s="13">
        <f>SUM(C16:C21)</f>
        <v>698311.61</v>
      </c>
      <c r="D22" s="13">
        <f>SUM(D16:D21)</f>
        <v>1240017.4745</v>
      </c>
      <c r="E22" s="19">
        <f>D22/C22*100</f>
        <v>177.57365862784383</v>
      </c>
      <c r="F22" s="19">
        <f>C22/C22*100</f>
        <v>100</v>
      </c>
      <c r="G22" s="19">
        <f>D22/D22*100</f>
        <v>100</v>
      </c>
    </row>
    <row r="24" spans="2:7" x14ac:dyDescent="0.2">
      <c r="B24" s="8" t="s">
        <v>20</v>
      </c>
      <c r="C24" s="15">
        <f>C13-C22</f>
        <v>-174804.08999999997</v>
      </c>
      <c r="D24" s="15">
        <f>D13-D22</f>
        <v>-559457.69849999994</v>
      </c>
      <c r="E24" s="1"/>
      <c r="F24" s="1"/>
      <c r="G24" s="1"/>
    </row>
    <row r="25" spans="2:7" ht="16" thickBot="1" x14ac:dyDescent="0.25">
      <c r="B25" s="35" t="s">
        <v>54</v>
      </c>
    </row>
    <row r="26" spans="2:7" x14ac:dyDescent="0.2">
      <c r="B26" s="27" t="s">
        <v>42</v>
      </c>
      <c r="C26" s="28">
        <v>30249.22</v>
      </c>
    </row>
    <row r="27" spans="2:7" x14ac:dyDescent="0.2">
      <c r="B27" s="33" t="s">
        <v>53</v>
      </c>
      <c r="C27" s="34">
        <v>200000</v>
      </c>
    </row>
    <row r="28" spans="2:7" x14ac:dyDescent="0.2">
      <c r="B28" s="29" t="s">
        <v>43</v>
      </c>
      <c r="C28" s="30">
        <v>248443</v>
      </c>
    </row>
    <row r="29" spans="2:7" ht="16" thickBot="1" x14ac:dyDescent="0.25">
      <c r="B29" s="31" t="s">
        <v>44</v>
      </c>
      <c r="C29" s="32">
        <v>20201</v>
      </c>
    </row>
  </sheetData>
  <mergeCells count="2">
    <mergeCell ref="B2:G2"/>
    <mergeCell ref="B3:G3"/>
  </mergeCell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VAKIF-İİ</vt:lpstr>
      <vt:lpstr>KONSOLİDE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2026-04-21T10:29:56Z</dcterms:modified>
</cp:coreProperties>
</file>